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8460" windowHeight="6795"/>
  </bookViews>
  <sheets>
    <sheet name="январь-март" sheetId="7" r:id="rId1"/>
  </sheets>
  <definedNames>
    <definedName name="_xlnm.Print_Area" localSheetId="0">'январь-март'!$A$1:$H$60</definedName>
  </definedNames>
  <calcPr calcId="145621"/>
</workbook>
</file>

<file path=xl/calcChain.xml><?xml version="1.0" encoding="utf-8"?>
<calcChain xmlns="http://schemas.openxmlformats.org/spreadsheetml/2006/main">
  <c r="C53" i="7" l="1"/>
  <c r="J51" i="7"/>
  <c r="E58" i="7"/>
  <c r="H42" i="7"/>
  <c r="G42" i="7"/>
  <c r="F42" i="7"/>
  <c r="H41" i="7"/>
  <c r="G41" i="7"/>
  <c r="F41" i="7"/>
  <c r="F40" i="7"/>
  <c r="H39" i="7"/>
  <c r="G39" i="7"/>
  <c r="F39" i="7"/>
  <c r="E38" i="7"/>
  <c r="H38" i="7" s="1"/>
  <c r="D38" i="7"/>
  <c r="C38" i="7"/>
  <c r="H36" i="7"/>
  <c r="F36" i="7"/>
  <c r="H35" i="7"/>
  <c r="G35" i="7"/>
  <c r="F35" i="7"/>
  <c r="H34" i="7"/>
  <c r="F34" i="7"/>
  <c r="H33" i="7"/>
  <c r="G33" i="7"/>
  <c r="F33" i="7"/>
  <c r="H32" i="7"/>
  <c r="G32" i="7"/>
  <c r="F32" i="7"/>
  <c r="H31" i="7"/>
  <c r="G31" i="7"/>
  <c r="F31" i="7"/>
  <c r="H30" i="7"/>
  <c r="G30" i="7"/>
  <c r="F30" i="7"/>
  <c r="H29" i="7"/>
  <c r="G29" i="7"/>
  <c r="F29" i="7"/>
  <c r="H28" i="7"/>
  <c r="G28" i="7"/>
  <c r="F28" i="7"/>
  <c r="E27" i="7"/>
  <c r="D27" i="7"/>
  <c r="G27" i="7" s="1"/>
  <c r="C27" i="7"/>
  <c r="H27" i="7" s="1"/>
  <c r="H26" i="7"/>
  <c r="F26" i="7"/>
  <c r="H25" i="7"/>
  <c r="G25" i="7"/>
  <c r="F25" i="7"/>
  <c r="H24" i="7"/>
  <c r="F24" i="7"/>
  <c r="H23" i="7"/>
  <c r="G23" i="7"/>
  <c r="F23" i="7"/>
  <c r="H22" i="7"/>
  <c r="F22" i="7"/>
  <c r="E21" i="7"/>
  <c r="G21" i="7" s="1"/>
  <c r="D21" i="7"/>
  <c r="C21" i="7"/>
  <c r="F20" i="7"/>
  <c r="H19" i="7"/>
  <c r="F19" i="7"/>
  <c r="F18" i="7"/>
  <c r="H17" i="7"/>
  <c r="G17" i="7"/>
  <c r="F17" i="7"/>
  <c r="F16" i="7"/>
  <c r="E16" i="7"/>
  <c r="H16" i="7" s="1"/>
  <c r="D16" i="7"/>
  <c r="C16" i="7"/>
  <c r="H15" i="7"/>
  <c r="G15" i="7"/>
  <c r="F15" i="7"/>
  <c r="H14" i="7"/>
  <c r="G14" i="7"/>
  <c r="F14" i="7"/>
  <c r="F13" i="7"/>
  <c r="E13" i="7"/>
  <c r="H13" i="7" s="1"/>
  <c r="D13" i="7"/>
  <c r="C13" i="7"/>
  <c r="H12" i="7"/>
  <c r="G12" i="7"/>
  <c r="F12" i="7"/>
  <c r="H11" i="7"/>
  <c r="G11" i="7"/>
  <c r="F11" i="7"/>
  <c r="H10" i="7"/>
  <c r="G10" i="7"/>
  <c r="F10" i="7"/>
  <c r="F9" i="7"/>
  <c r="H8" i="7"/>
  <c r="G8" i="7"/>
  <c r="F8" i="7"/>
  <c r="H7" i="7"/>
  <c r="G7" i="7"/>
  <c r="F7" i="7"/>
  <c r="H6" i="7"/>
  <c r="G6" i="7"/>
  <c r="F6" i="7"/>
  <c r="E5" i="7"/>
  <c r="E37" i="7" s="1"/>
  <c r="D5" i="7"/>
  <c r="D37" i="7" s="1"/>
  <c r="D43" i="7" s="1"/>
  <c r="C5" i="7"/>
  <c r="C37" i="7" s="1"/>
  <c r="C43" i="7" s="1"/>
  <c r="F37" i="7" l="1"/>
  <c r="H37" i="7"/>
  <c r="E43" i="7"/>
  <c r="G37" i="7"/>
  <c r="F5" i="7"/>
  <c r="H21" i="7"/>
  <c r="F27" i="7"/>
  <c r="G5" i="7"/>
  <c r="F38" i="7"/>
  <c r="H5" i="7"/>
  <c r="G13" i="7"/>
  <c r="G16" i="7"/>
  <c r="F21" i="7"/>
  <c r="G38" i="7"/>
  <c r="H43" i="7" l="1"/>
  <c r="G43" i="7"/>
  <c r="F43" i="7"/>
  <c r="D50" i="7" l="1"/>
  <c r="D56" i="7"/>
  <c r="D53" i="7"/>
  <c r="F53" i="7" s="1"/>
  <c r="D51" i="7"/>
  <c r="D47" i="7"/>
  <c r="D55" i="7"/>
  <c r="D52" i="7"/>
  <c r="D49" i="7"/>
  <c r="E48" i="7"/>
  <c r="H48" i="7" s="1"/>
  <c r="E49" i="7"/>
  <c r="E50" i="7"/>
  <c r="E51" i="7"/>
  <c r="E52" i="7"/>
  <c r="E53" i="7"/>
  <c r="E54" i="7"/>
  <c r="E55" i="7"/>
  <c r="E56" i="7"/>
  <c r="E47" i="7"/>
  <c r="C48" i="7"/>
  <c r="C49" i="7"/>
  <c r="C50" i="7"/>
  <c r="C51" i="7"/>
  <c r="H51" i="7" s="1"/>
  <c r="C52" i="7"/>
  <c r="C54" i="7"/>
  <c r="C55" i="7"/>
  <c r="C56" i="7"/>
  <c r="C47" i="7"/>
  <c r="D48" i="7"/>
  <c r="H53" i="7"/>
  <c r="D54" i="7"/>
  <c r="H54" i="7"/>
  <c r="L57" i="7"/>
  <c r="J57" i="7"/>
  <c r="C57" i="7" l="1"/>
  <c r="F55" i="7"/>
  <c r="D57" i="7"/>
  <c r="G47" i="7"/>
  <c r="F52" i="7"/>
  <c r="F51" i="7"/>
  <c r="F49" i="7"/>
  <c r="H52" i="7"/>
  <c r="H49" i="7"/>
  <c r="F47" i="7"/>
  <c r="H55" i="7"/>
  <c r="F54" i="7"/>
  <c r="F48" i="7"/>
  <c r="H56" i="7"/>
  <c r="H50" i="7"/>
  <c r="F56" i="7"/>
  <c r="F50" i="7"/>
  <c r="G56" i="7"/>
  <c r="G54" i="7"/>
  <c r="G52" i="7"/>
  <c r="G50" i="7"/>
  <c r="G48" i="7"/>
  <c r="H47" i="7"/>
  <c r="G55" i="7"/>
  <c r="G53" i="7"/>
  <c r="G51" i="7"/>
  <c r="G49" i="7"/>
  <c r="E57" i="7"/>
  <c r="C58" i="7" l="1"/>
  <c r="K60" i="7" s="1"/>
  <c r="K62" i="7" s="1"/>
  <c r="G57" i="7"/>
  <c r="F57" i="7"/>
  <c r="H57" i="7"/>
</calcChain>
</file>

<file path=xl/sharedStrings.xml><?xml version="1.0" encoding="utf-8"?>
<sst xmlns="http://schemas.openxmlformats.org/spreadsheetml/2006/main" count="97" uniqueCount="78">
  <si>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</si>
  <si>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</si>
  <si>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</si>
  <si>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</si>
  <si>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</si>
  <si>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</si>
  <si>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</si>
  <si>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</si>
  <si>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</si>
  <si>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</si>
  <si>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</si>
  <si>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</si>
  <si>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</si>
  <si>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</si>
  <si>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</si>
  <si>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</si>
  <si>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</si>
  <si>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</si>
  <si>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</si>
  <si>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</si>
  <si>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</si>
  <si>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</si>
  <si>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</si>
  <si>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</si>
  <si>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</si>
  <si>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</si>
  <si>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</si>
  <si>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</si>
  <si>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>№ п/п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</si>
  <si>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</si>
  <si>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</si>
  <si>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</si>
  <si>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</si>
  <si>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</si>
  <si>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</si>
  <si>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-</t>
  </si>
  <si>
    <t>Штрафные санкции, возмещение ущерба</t>
  </si>
  <si>
    <t>(тыс. рублей)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</si>
  <si>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</si>
  <si>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</si>
  <si>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</si>
  <si>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</si>
  <si>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Наименование показателей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</si>
  <si>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</si>
  <si>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</si>
  <si>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</si>
  <si>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РАСХОДЫ</t>
  </si>
  <si>
    <t>Код раздела</t>
  </si>
  <si>
    <t>Наименование раздела бюджетной классифкации</t>
  </si>
  <si>
    <t>0100</t>
  </si>
  <si>
    <t>Общегосударственные вопросы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</si>
  <si>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</si>
  <si>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</si>
  <si>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</si>
  <si>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</si>
  <si>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</si>
  <si>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</si>
  <si>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</si>
  <si>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</si>
  <si>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0800</t>
  </si>
  <si>
    <t xml:space="preserve">Культура, кинематография </t>
  </si>
  <si>
    <t>1000</t>
  </si>
  <si>
    <t>Социальная политика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</si>
  <si>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</si>
  <si>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</si>
  <si>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</si>
  <si>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</si>
  <si>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</si>
  <si>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</si>
  <si>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Всего  расходов:</t>
  </si>
  <si>
    <t>Дефицит ( - ); профицит ( + )</t>
  </si>
  <si>
    <t>План на                    2023 год</t>
  </si>
  <si>
    <t>План на             январь-март            2023 года</t>
  </si>
  <si>
    <t xml:space="preserve">Факт за                    январь-март                          2023 года </t>
  </si>
  <si>
    <t>% исполнения плана  за  январь-март 2023 года</t>
  </si>
  <si>
    <t>% исполнения плана на  2023 год</t>
  </si>
  <si>
    <t>Исполнение доходной части бюджета города Ставрополя за январь-март 2023 года</t>
  </si>
  <si>
    <t>Безвозмездные поступления от государственных (муниципальных)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</si>
</sst>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;[Red]\-#,##0.00;0.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0" fillId="0" borderId="0"/>
    <xf numFmtId="0" fontId="10" fillId="0" borderId="0"/>
    <xf numFmtId="0" fontId="10" fillId="0" borderId="0"/>
  </cellStyleXfs>
  <cellXfs count="99">
    <xf numFmtId="0" fontId="0" fillId="0" borderId="0" xfId="0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/>
    <xf numFmtId="0" fontId="1" fillId="2" borderId="1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wrapText="1"/>
    </xf>
    <xf numFmtId="0" fontId="1" fillId="0" borderId="6" xfId="0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3" fontId="6" fillId="0" borderId="1" xfId="0" applyNumberFormat="1" applyFont="1" applyFill="1" applyBorder="1"/>
    <xf numFmtId="3" fontId="6" fillId="2" borderId="1" xfId="0" applyNumberFormat="1" applyFont="1" applyFill="1" applyBorder="1"/>
    <xf numFmtId="3" fontId="7" fillId="0" borderId="1" xfId="0" applyNumberFormat="1" applyFont="1" applyFill="1" applyBorder="1"/>
    <xf numFmtId="3" fontId="7" fillId="2" borderId="1" xfId="0" applyNumberFormat="1" applyFont="1" applyFill="1" applyBorder="1"/>
    <xf numFmtId="3" fontId="5" fillId="0" borderId="1" xfId="0" applyNumberFormat="1" applyFont="1" applyFill="1" applyBorder="1"/>
    <xf numFmtId="3" fontId="5" fillId="0" borderId="2" xfId="0" applyNumberFormat="1" applyFont="1" applyFill="1" applyBorder="1"/>
    <xf numFmtId="0" fontId="6" fillId="0" borderId="0" xfId="0" applyFont="1" applyFill="1"/>
    <xf numFmtId="0" fontId="1" fillId="0" borderId="0" xfId="0" applyFont="1" applyFill="1" applyAlignment="1">
      <alignment wrapText="1"/>
    </xf>
    <xf numFmtId="0" fontId="4" fillId="0" borderId="0" xfId="0" applyFont="1" applyFill="1"/>
    <xf numFmtId="3" fontId="5" fillId="2" borderId="1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9" fillId="0" borderId="0" xfId="0" applyFont="1" applyAlignment="1">
      <alignment wrapText="1"/>
    </xf>
    <xf numFmtId="164" fontId="5" fillId="0" borderId="1" xfId="0" applyNumberFormat="1" applyFont="1" applyFill="1" applyBorder="1"/>
    <xf numFmtId="164" fontId="6" fillId="0" borderId="1" xfId="0" applyNumberFormat="1" applyFont="1" applyFill="1" applyBorder="1"/>
    <xf numFmtId="164" fontId="7" fillId="0" borderId="1" xfId="0" applyNumberFormat="1" applyFont="1" applyFill="1" applyBorder="1"/>
    <xf numFmtId="164" fontId="6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14" fontId="1" fillId="0" borderId="5" xfId="0" applyNumberFormat="1" applyFont="1" applyBorder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/>
    </xf>
    <xf numFmtId="164" fontId="5" fillId="0" borderId="7" xfId="0" applyNumberFormat="1" applyFont="1" applyFill="1" applyBorder="1"/>
    <xf numFmtId="164" fontId="6" fillId="0" borderId="7" xfId="0" applyNumberFormat="1" applyFont="1" applyFill="1" applyBorder="1"/>
    <xf numFmtId="164" fontId="6" fillId="0" borderId="7" xfId="0" applyNumberFormat="1" applyFont="1" applyFill="1" applyBorder="1" applyAlignment="1">
      <alignment horizontal="right"/>
    </xf>
    <xf numFmtId="164" fontId="5" fillId="0" borderId="2" xfId="0" applyNumberFormat="1" applyFont="1" applyFill="1" applyBorder="1"/>
    <xf numFmtId="164" fontId="5" fillId="0" borderId="9" xfId="0" applyNumberFormat="1" applyFont="1" applyFill="1" applyBorder="1"/>
    <xf numFmtId="0" fontId="2" fillId="0" borderId="0" xfId="0" applyFont="1" applyFill="1" applyBorder="1" applyAlignment="1">
      <alignment horizontal="left" wrapText="1"/>
    </xf>
    <xf numFmtId="3" fontId="5" fillId="0" borderId="0" xfId="0" applyNumberFormat="1" applyFont="1" applyFill="1" applyBorder="1"/>
    <xf numFmtId="164" fontId="5" fillId="0" borderId="0" xfId="0" applyNumberFormat="1" applyFont="1" applyFill="1" applyBorder="1"/>
    <xf numFmtId="0" fontId="1" fillId="0" borderId="4" xfId="0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3" fontId="1" fillId="0" borderId="1" xfId="0" applyNumberFormat="1" applyFont="1" applyFill="1" applyBorder="1"/>
    <xf numFmtId="0" fontId="1" fillId="0" borderId="6" xfId="0" applyFont="1" applyBorder="1"/>
    <xf numFmtId="49" fontId="1" fillId="0" borderId="8" xfId="0" applyNumberFormat="1" applyFont="1" applyBorder="1"/>
    <xf numFmtId="0" fontId="2" fillId="0" borderId="2" xfId="0" applyFont="1" applyFill="1" applyBorder="1" applyAlignment="1">
      <alignment wrapText="1"/>
    </xf>
    <xf numFmtId="3" fontId="2" fillId="2" borderId="2" xfId="0" applyNumberFormat="1" applyFont="1" applyFill="1" applyBorder="1" applyAlignment="1">
      <alignment wrapText="1"/>
    </xf>
    <xf numFmtId="3" fontId="2" fillId="2" borderId="9" xfId="0" applyNumberFormat="1" applyFont="1" applyFill="1" applyBorder="1" applyAlignment="1">
      <alignment wrapText="1"/>
    </xf>
    <xf numFmtId="166" fontId="2" fillId="0" borderId="0" xfId="0" applyNumberFormat="1" applyFont="1" applyFill="1"/>
    <xf numFmtId="0" fontId="1" fillId="0" borderId="6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/>
    </xf>
    <xf numFmtId="0" fontId="0" fillId="0" borderId="0" xfId="0" applyAlignment="1"/>
    <xf numFmtId="0" fontId="1" fillId="0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right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6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166" fontId="11" fillId="0" borderId="1" xfId="1" applyNumberFormat="1" applyFont="1" applyFill="1" applyBorder="1" applyAlignment="1" applyProtection="1">
      <protection hidden="1"/>
    </xf>
    <xf numFmtId="166" fontId="11" fillId="0" borderId="1" xfId="1" applyNumberFormat="1" applyFont="1" applyFill="1" applyBorder="1" applyAlignment="1" applyProtection="1">
      <protection hidden="1"/>
    </xf>
    <xf numFmtId="166" fontId="12" fillId="0" borderId="13" xfId="1" applyNumberFormat="1" applyFont="1" applyFill="1" applyBorder="1" applyAlignment="1" applyProtection="1">
      <protection hidden="1"/>
    </xf>
    <xf numFmtId="166" fontId="11" fillId="0" borderId="2" xfId="1" applyNumberFormat="1" applyFont="1" applyFill="1" applyBorder="1" applyAlignment="1" applyProtection="1">
      <protection hidden="1"/>
    </xf>
    <xf numFmtId="166" fontId="11" fillId="0" borderId="1" xfId="1" applyNumberFormat="1" applyFont="1" applyFill="1" applyBorder="1" applyAlignment="1" applyProtection="1">
      <protection hidden="1"/>
    </xf>
    <xf numFmtId="166" fontId="11" fillId="0" borderId="5" xfId="1" applyNumberFormat="1" applyFont="1" applyFill="1" applyBorder="1" applyAlignment="1" applyProtection="1">
      <protection hidden="1"/>
    </xf>
    <xf numFmtId="4" fontId="1" fillId="0" borderId="5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wrapText="1"/>
    </xf>
    <xf numFmtId="165" fontId="1" fillId="0" borderId="7" xfId="0" applyNumberFormat="1" applyFont="1" applyFill="1" applyBorder="1"/>
    <xf numFmtId="3" fontId="2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 wrapText="1"/>
    </xf>
    <xf numFmtId="165" fontId="2" fillId="0" borderId="7" xfId="0" applyNumberFormat="1" applyFont="1" applyFill="1" applyBorder="1"/>
    <xf numFmtId="164" fontId="7" fillId="0" borderId="7" xfId="0" applyNumberFormat="1" applyFont="1" applyFill="1" applyBorder="1"/>
    <xf numFmtId="164" fontId="7" fillId="0" borderId="7" xfId="0" applyNumberFormat="1" applyFont="1" applyFill="1" applyBorder="1" applyAlignment="1">
      <alignment horizontal="right"/>
    </xf>
    <xf numFmtId="3" fontId="5" fillId="2" borderId="2" xfId="0" applyNumberFormat="1" applyFont="1" applyFill="1" applyBorder="1"/>
    <xf numFmtId="0" fontId="3" fillId="0" borderId="0" xfId="0" applyFont="1" applyFill="1"/>
    <xf numFmtId="3" fontId="1" fillId="0" borderId="0" xfId="0" applyNumberFormat="1" applyFont="1" applyFill="1"/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N63"/>
  <sheetViews>
    <sheetView tabSelected="1" view="pageBreakPreview" zoomScaleSheetLayoutView="100" workbookViewId="0">
      <selection activeCell="C46" sqref="C46"/>
    </sheetView>
  </sheetViews>
  <sheetFormatPr defaultRowHeight="12.75" x14ac:dyDescent="0.2"/>
  <cols>
    <col min="1" max="1" width="4.28515625" style="7" customWidth="1"/>
    <col min="2" max="2" width="58.140625" style="5" customWidth="1"/>
    <col min="3" max="3" width="12.140625" style="30" customWidth="1"/>
    <col min="4" max="5" width="13.7109375" style="8" customWidth="1"/>
    <col min="6" max="6" width="10.85546875" style="8" customWidth="1"/>
    <col min="7" max="7" width="11.42578125" style="8" customWidth="1"/>
    <col min="8" max="8" width="10.28515625" style="8" customWidth="1"/>
    <col min="9" max="9" width="9.140625" style="8"/>
    <col min="10" max="10" width="16.5703125" style="8" customWidth="1"/>
    <col min="11" max="11" width="15" style="8" customWidth="1"/>
    <col min="12" max="12" width="14.5703125" style="8" customWidth="1"/>
    <col min="13" max="16384" width="9.140625" style="8"/>
  </cols>
  <sheetData>
    <row r="1" spans="1:222" ht="15.75" x14ac:dyDescent="0.25">
      <c r="B1" s="27"/>
      <c r="F1" s="60"/>
      <c r="G1" s="61"/>
      <c r="H1" s="61"/>
    </row>
    <row r="2" spans="1:222" ht="13.15" customHeight="1" x14ac:dyDescent="0.2">
      <c r="A2" s="65" t="s">
        <v>76</v>
      </c>
      <c r="B2" s="66"/>
      <c r="C2" s="66"/>
      <c r="D2" s="66"/>
      <c r="E2" s="66"/>
      <c r="F2" s="66"/>
      <c r="G2" s="66"/>
      <c r="H2" s="66"/>
    </row>
    <row r="3" spans="1:222" ht="13.5" thickBot="1" x14ac:dyDescent="0.25">
      <c r="G3" s="64" t="s">
        <v>37</v>
      </c>
      <c r="H3" s="64"/>
    </row>
    <row r="4" spans="1:222" ht="78.75" customHeight="1" x14ac:dyDescent="0.2">
      <c r="A4" s="17" t="s">
        <v>28</v>
      </c>
      <c r="B4" s="16" t="s">
        <v>42</v>
      </c>
      <c r="C4" s="15" t="s">
        <v>71</v>
      </c>
      <c r="D4" s="15" t="s">
        <v>72</v>
      </c>
      <c r="E4" s="87" t="s">
        <v>73</v>
      </c>
      <c r="F4" s="38" t="s">
        <v>12</v>
      </c>
      <c r="G4" s="39" t="s">
        <v>74</v>
      </c>
      <c r="H4" s="18" t="s">
        <v>75</v>
      </c>
    </row>
    <row r="5" spans="1:222" s="3" customFormat="1" ht="15.75" x14ac:dyDescent="0.25">
      <c r="A5" s="40"/>
      <c r="B5" s="6" t="s">
        <v>7</v>
      </c>
      <c r="C5" s="29">
        <f>C6+C7+C8+C9+C10+C11+C12+C13+C16+C20</f>
        <v>5266542</v>
      </c>
      <c r="D5" s="29">
        <f>D6+D7+D8+D9+D10+D11+D12+D13+D16+D20</f>
        <v>897841</v>
      </c>
      <c r="E5" s="24">
        <f t="shared" ref="E5" si="0">E6+E7+E8+E9+E10+E11+E12+E13+E16+E20</f>
        <v>774180</v>
      </c>
      <c r="F5" s="24">
        <f>E5-D5</f>
        <v>-123661</v>
      </c>
      <c r="G5" s="33">
        <f>E5/D5*100</f>
        <v>86.226848629100246</v>
      </c>
      <c r="H5" s="41">
        <f>E5/C5*100</f>
        <v>14.699968214437481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</row>
    <row r="6" spans="1:222" ht="15.75" x14ac:dyDescent="0.25">
      <c r="A6" s="11">
        <v>1</v>
      </c>
      <c r="B6" s="1" t="s">
        <v>0</v>
      </c>
      <c r="C6" s="21">
        <v>3258410</v>
      </c>
      <c r="D6" s="21">
        <v>615991</v>
      </c>
      <c r="E6" s="21">
        <v>569158</v>
      </c>
      <c r="F6" s="20">
        <f>E6-D6</f>
        <v>-46833</v>
      </c>
      <c r="G6" s="34">
        <f t="shared" ref="G6:G43" si="1">E6/D6*100</f>
        <v>92.397129178835399</v>
      </c>
      <c r="H6" s="42">
        <f t="shared" ref="H6:H43" si="2">E6/C6*100</f>
        <v>17.467353709324488</v>
      </c>
    </row>
    <row r="7" spans="1:222" ht="15.75" x14ac:dyDescent="0.25">
      <c r="A7" s="11">
        <v>2</v>
      </c>
      <c r="B7" s="1" t="s">
        <v>22</v>
      </c>
      <c r="C7" s="21">
        <v>26336</v>
      </c>
      <c r="D7" s="21">
        <v>6584</v>
      </c>
      <c r="E7" s="20">
        <v>7080</v>
      </c>
      <c r="F7" s="20">
        <f t="shared" ref="F7:F43" si="3">E7-D7</f>
        <v>496</v>
      </c>
      <c r="G7" s="34">
        <f t="shared" si="1"/>
        <v>107.53341433778859</v>
      </c>
      <c r="H7" s="42">
        <f t="shared" si="2"/>
        <v>26.883353584447146</v>
      </c>
    </row>
    <row r="8" spans="1:222" ht="26.25" x14ac:dyDescent="0.25">
      <c r="A8" s="59">
        <v>3</v>
      </c>
      <c r="B8" s="1" t="s">
        <v>44</v>
      </c>
      <c r="C8" s="21">
        <v>630773</v>
      </c>
      <c r="D8" s="21">
        <v>98101</v>
      </c>
      <c r="E8" s="20">
        <v>86768</v>
      </c>
      <c r="F8" s="20">
        <f>E8-D8</f>
        <v>-11333</v>
      </c>
      <c r="G8" s="34">
        <f t="shared" si="1"/>
        <v>88.447620309680843</v>
      </c>
      <c r="H8" s="42">
        <f t="shared" si="2"/>
        <v>13.755820239610763</v>
      </c>
    </row>
    <row r="9" spans="1:222" ht="15.6" customHeight="1" x14ac:dyDescent="0.25">
      <c r="A9" s="59">
        <v>4</v>
      </c>
      <c r="B9" s="1" t="s">
        <v>5</v>
      </c>
      <c r="C9" s="21">
        <v>0</v>
      </c>
      <c r="D9" s="21">
        <v>0</v>
      </c>
      <c r="E9" s="20">
        <v>-5853</v>
      </c>
      <c r="F9" s="20">
        <f t="shared" si="3"/>
        <v>-5853</v>
      </c>
      <c r="G9" s="36" t="s">
        <v>35</v>
      </c>
      <c r="H9" s="43" t="s">
        <v>35</v>
      </c>
    </row>
    <row r="10" spans="1:222" ht="15.75" x14ac:dyDescent="0.25">
      <c r="A10" s="59">
        <v>5</v>
      </c>
      <c r="B10" s="1" t="s">
        <v>6</v>
      </c>
      <c r="C10" s="21">
        <v>31778</v>
      </c>
      <c r="D10" s="21">
        <v>24015</v>
      </c>
      <c r="E10" s="20">
        <v>3417</v>
      </c>
      <c r="F10" s="20">
        <f t="shared" si="3"/>
        <v>-20598</v>
      </c>
      <c r="G10" s="34">
        <f t="shared" si="1"/>
        <v>14.228607120549658</v>
      </c>
      <c r="H10" s="42">
        <f t="shared" si="2"/>
        <v>10.752722008937001</v>
      </c>
    </row>
    <row r="11" spans="1:222" ht="15" customHeight="1" x14ac:dyDescent="0.25">
      <c r="A11" s="59">
        <v>6</v>
      </c>
      <c r="B11" s="1" t="s">
        <v>16</v>
      </c>
      <c r="C11" s="21">
        <v>114950</v>
      </c>
      <c r="D11" s="21">
        <v>4981</v>
      </c>
      <c r="E11" s="21">
        <v>-8991</v>
      </c>
      <c r="F11" s="20">
        <f t="shared" si="3"/>
        <v>-13972</v>
      </c>
      <c r="G11" s="34">
        <f t="shared" si="1"/>
        <v>-180.50592250552097</v>
      </c>
      <c r="H11" s="42">
        <f t="shared" si="2"/>
        <v>-7.82166159199652</v>
      </c>
    </row>
    <row r="12" spans="1:222" ht="15.75" x14ac:dyDescent="0.25">
      <c r="A12" s="59">
        <v>7</v>
      </c>
      <c r="B12" s="1" t="s">
        <v>1</v>
      </c>
      <c r="C12" s="21">
        <v>614916</v>
      </c>
      <c r="D12" s="21">
        <v>41814</v>
      </c>
      <c r="E12" s="20">
        <v>27870</v>
      </c>
      <c r="F12" s="20">
        <f t="shared" si="3"/>
        <v>-13944</v>
      </c>
      <c r="G12" s="34">
        <f t="shared" si="1"/>
        <v>66.652317405653605</v>
      </c>
      <c r="H12" s="42">
        <f t="shared" si="2"/>
        <v>4.5323263665281113</v>
      </c>
    </row>
    <row r="13" spans="1:222" ht="15.75" x14ac:dyDescent="0.25">
      <c r="A13" s="62">
        <v>8</v>
      </c>
      <c r="B13" s="1" t="s">
        <v>14</v>
      </c>
      <c r="C13" s="21">
        <f>C14+C15</f>
        <v>497846</v>
      </c>
      <c r="D13" s="21">
        <f>D14+D15</f>
        <v>85221</v>
      </c>
      <c r="E13" s="21">
        <f>E14+E15</f>
        <v>72946</v>
      </c>
      <c r="F13" s="20">
        <f t="shared" si="3"/>
        <v>-12275</v>
      </c>
      <c r="G13" s="34">
        <f t="shared" si="1"/>
        <v>85.596273219042246</v>
      </c>
      <c r="H13" s="42">
        <f t="shared" si="2"/>
        <v>14.652322204055068</v>
      </c>
    </row>
    <row r="14" spans="1:222" s="97" customFormat="1" ht="15.75" x14ac:dyDescent="0.25">
      <c r="A14" s="63"/>
      <c r="B14" s="14" t="s">
        <v>25</v>
      </c>
      <c r="C14" s="23">
        <v>343992</v>
      </c>
      <c r="D14" s="23">
        <v>75678</v>
      </c>
      <c r="E14" s="23">
        <v>63281</v>
      </c>
      <c r="F14" s="22">
        <f t="shared" si="3"/>
        <v>-12397</v>
      </c>
      <c r="G14" s="35">
        <f t="shared" si="1"/>
        <v>83.618753138296469</v>
      </c>
      <c r="H14" s="94">
        <f t="shared" si="2"/>
        <v>18.396067350403499</v>
      </c>
    </row>
    <row r="15" spans="1:222" s="97" customFormat="1" ht="15.75" x14ac:dyDescent="0.25">
      <c r="A15" s="63"/>
      <c r="B15" s="14" t="s">
        <v>24</v>
      </c>
      <c r="C15" s="23">
        <v>153854</v>
      </c>
      <c r="D15" s="23">
        <v>9543</v>
      </c>
      <c r="E15" s="23">
        <v>9665</v>
      </c>
      <c r="F15" s="22">
        <f t="shared" si="3"/>
        <v>122</v>
      </c>
      <c r="G15" s="35">
        <f t="shared" si="1"/>
        <v>101.27842397568898</v>
      </c>
      <c r="H15" s="94">
        <f t="shared" si="2"/>
        <v>6.281929621589299</v>
      </c>
    </row>
    <row r="16" spans="1:222" ht="15.75" x14ac:dyDescent="0.25">
      <c r="A16" s="62">
        <v>9</v>
      </c>
      <c r="B16" s="1" t="s">
        <v>15</v>
      </c>
      <c r="C16" s="21">
        <f>C17+C18+C19</f>
        <v>91533</v>
      </c>
      <c r="D16" s="21">
        <f>D17+D18+D19</f>
        <v>21134</v>
      </c>
      <c r="E16" s="21">
        <f>E17+E18+E19</f>
        <v>21785</v>
      </c>
      <c r="F16" s="20">
        <f t="shared" si="3"/>
        <v>651</v>
      </c>
      <c r="G16" s="34">
        <f t="shared" si="1"/>
        <v>103.08034446862875</v>
      </c>
      <c r="H16" s="42">
        <f t="shared" si="2"/>
        <v>23.800159505315023</v>
      </c>
    </row>
    <row r="17" spans="1:222" s="28" customFormat="1" ht="15.75" x14ac:dyDescent="0.25">
      <c r="A17" s="62"/>
      <c r="B17" s="14" t="s">
        <v>19</v>
      </c>
      <c r="C17" s="23">
        <v>91530</v>
      </c>
      <c r="D17" s="23">
        <v>21134</v>
      </c>
      <c r="E17" s="22">
        <v>21785</v>
      </c>
      <c r="F17" s="22">
        <f t="shared" si="3"/>
        <v>651</v>
      </c>
      <c r="G17" s="35">
        <f t="shared" si="1"/>
        <v>103.08034446862875</v>
      </c>
      <c r="H17" s="94">
        <f t="shared" si="2"/>
        <v>23.800939582650496</v>
      </c>
    </row>
    <row r="18" spans="1:222" s="28" customFormat="1" ht="15.75" x14ac:dyDescent="0.25">
      <c r="A18" s="62"/>
      <c r="B18" s="14" t="s">
        <v>20</v>
      </c>
      <c r="C18" s="23">
        <v>0</v>
      </c>
      <c r="D18" s="23">
        <v>0</v>
      </c>
      <c r="E18" s="22">
        <v>0</v>
      </c>
      <c r="F18" s="22">
        <f t="shared" si="3"/>
        <v>0</v>
      </c>
      <c r="G18" s="37" t="s">
        <v>35</v>
      </c>
      <c r="H18" s="95" t="s">
        <v>35</v>
      </c>
    </row>
    <row r="19" spans="1:222" s="28" customFormat="1" ht="15.75" x14ac:dyDescent="0.25">
      <c r="A19" s="63"/>
      <c r="B19" s="14" t="s">
        <v>33</v>
      </c>
      <c r="C19" s="23">
        <v>3</v>
      </c>
      <c r="D19" s="23">
        <v>0</v>
      </c>
      <c r="E19" s="22">
        <v>0</v>
      </c>
      <c r="F19" s="22">
        <f t="shared" si="3"/>
        <v>0</v>
      </c>
      <c r="G19" s="37" t="s">
        <v>35</v>
      </c>
      <c r="H19" s="95">
        <f t="shared" si="2"/>
        <v>0</v>
      </c>
    </row>
    <row r="20" spans="1:222" ht="26.25" x14ac:dyDescent="0.25">
      <c r="A20" s="59">
        <v>10</v>
      </c>
      <c r="B20" s="1" t="s">
        <v>41</v>
      </c>
      <c r="C20" s="21">
        <v>0</v>
      </c>
      <c r="D20" s="21">
        <v>0</v>
      </c>
      <c r="E20" s="20">
        <v>0</v>
      </c>
      <c r="F20" s="20">
        <f t="shared" si="3"/>
        <v>0</v>
      </c>
      <c r="G20" s="36" t="s">
        <v>35</v>
      </c>
      <c r="H20" s="43" t="s">
        <v>35</v>
      </c>
    </row>
    <row r="21" spans="1:222" s="3" customFormat="1" ht="15.75" x14ac:dyDescent="0.25">
      <c r="A21" s="13"/>
      <c r="B21" s="6" t="s">
        <v>8</v>
      </c>
      <c r="C21" s="29">
        <f>C22+C23+C24+C25+C26+C27+C30+C31+C32+C33+C34+C35+C36</f>
        <v>745208</v>
      </c>
      <c r="D21" s="29">
        <f>D22+D23+D24+D25+D26+D27+D30+D31+D32+D33+D34+D35+D36</f>
        <v>232814</v>
      </c>
      <c r="E21" s="29">
        <f>E22+E23+E24+E25+E26+E27+E30+E31+E32+E33+E34+E35+E36</f>
        <v>187390</v>
      </c>
      <c r="F21" s="24">
        <f t="shared" si="3"/>
        <v>-45424</v>
      </c>
      <c r="G21" s="33">
        <f t="shared" si="1"/>
        <v>80.489145841744914</v>
      </c>
      <c r="H21" s="41">
        <f t="shared" si="2"/>
        <v>25.145999506178139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</row>
    <row r="22" spans="1:222" ht="42" customHeight="1" x14ac:dyDescent="0.25">
      <c r="A22" s="59">
        <v>11</v>
      </c>
      <c r="B22" s="1" t="s">
        <v>10</v>
      </c>
      <c r="C22" s="21">
        <v>4563</v>
      </c>
      <c r="D22" s="21">
        <v>0</v>
      </c>
      <c r="E22" s="20">
        <v>0</v>
      </c>
      <c r="F22" s="20">
        <f t="shared" si="3"/>
        <v>0</v>
      </c>
      <c r="G22" s="36" t="s">
        <v>35</v>
      </c>
      <c r="H22" s="42">
        <f t="shared" si="2"/>
        <v>0</v>
      </c>
    </row>
    <row r="23" spans="1:222" ht="63.6" customHeight="1" x14ac:dyDescent="0.25">
      <c r="A23" s="59">
        <v>12</v>
      </c>
      <c r="B23" s="1" t="s">
        <v>26</v>
      </c>
      <c r="C23" s="21">
        <v>450612</v>
      </c>
      <c r="D23" s="21">
        <v>147985</v>
      </c>
      <c r="E23" s="20">
        <v>114763</v>
      </c>
      <c r="F23" s="20">
        <f t="shared" si="3"/>
        <v>-33222</v>
      </c>
      <c r="G23" s="36">
        <f t="shared" si="1"/>
        <v>77.550427408183268</v>
      </c>
      <c r="H23" s="42">
        <f t="shared" si="2"/>
        <v>25.468252066079021</v>
      </c>
    </row>
    <row r="24" spans="1:222" ht="58.9" customHeight="1" x14ac:dyDescent="0.25">
      <c r="A24" s="12" t="s">
        <v>43</v>
      </c>
      <c r="B24" s="2" t="s">
        <v>34</v>
      </c>
      <c r="C24" s="21">
        <v>23546</v>
      </c>
      <c r="D24" s="21">
        <v>5886</v>
      </c>
      <c r="E24" s="21">
        <v>2246</v>
      </c>
      <c r="F24" s="20">
        <f t="shared" si="3"/>
        <v>-3640</v>
      </c>
      <c r="G24" s="36" t="s">
        <v>35</v>
      </c>
      <c r="H24" s="42">
        <f t="shared" si="2"/>
        <v>9.538775163509726</v>
      </c>
    </row>
    <row r="25" spans="1:222" ht="52.15" customHeight="1" x14ac:dyDescent="0.25">
      <c r="A25" s="59">
        <v>14</v>
      </c>
      <c r="B25" s="1" t="s">
        <v>27</v>
      </c>
      <c r="C25" s="21">
        <v>70828</v>
      </c>
      <c r="D25" s="21">
        <v>11525</v>
      </c>
      <c r="E25" s="20">
        <v>13640</v>
      </c>
      <c r="F25" s="20">
        <f t="shared" si="3"/>
        <v>2115</v>
      </c>
      <c r="G25" s="36">
        <f t="shared" si="1"/>
        <v>118.35140997830803</v>
      </c>
      <c r="H25" s="42">
        <f t="shared" si="2"/>
        <v>19.257920596374316</v>
      </c>
    </row>
    <row r="26" spans="1:222" ht="40.15" customHeight="1" x14ac:dyDescent="0.25">
      <c r="A26" s="59">
        <v>15</v>
      </c>
      <c r="B26" s="1" t="s">
        <v>11</v>
      </c>
      <c r="C26" s="21">
        <v>6578</v>
      </c>
      <c r="D26" s="21">
        <v>0</v>
      </c>
      <c r="E26" s="20">
        <v>2077</v>
      </c>
      <c r="F26" s="20">
        <f t="shared" si="3"/>
        <v>2077</v>
      </c>
      <c r="G26" s="36" t="s">
        <v>35</v>
      </c>
      <c r="H26" s="42">
        <f t="shared" si="2"/>
        <v>31.5749467923381</v>
      </c>
    </row>
    <row r="27" spans="1:222" ht="25.5" customHeight="1" x14ac:dyDescent="0.25">
      <c r="A27" s="62">
        <v>16</v>
      </c>
      <c r="B27" s="1" t="s">
        <v>40</v>
      </c>
      <c r="C27" s="21">
        <f>C28+C29</f>
        <v>4056</v>
      </c>
      <c r="D27" s="21">
        <f>D28+D29</f>
        <v>864</v>
      </c>
      <c r="E27" s="21">
        <f>E28+E29</f>
        <v>1079</v>
      </c>
      <c r="F27" s="20">
        <f t="shared" si="3"/>
        <v>215</v>
      </c>
      <c r="G27" s="36">
        <f t="shared" si="1"/>
        <v>124.88425925925925</v>
      </c>
      <c r="H27" s="42">
        <f t="shared" si="2"/>
        <v>26.602564102564102</v>
      </c>
    </row>
    <row r="28" spans="1:222" s="28" customFormat="1" ht="24.75" customHeight="1" x14ac:dyDescent="0.25">
      <c r="A28" s="62"/>
      <c r="B28" s="14" t="s">
        <v>45</v>
      </c>
      <c r="C28" s="23">
        <v>1627</v>
      </c>
      <c r="D28" s="23">
        <v>406</v>
      </c>
      <c r="E28" s="22">
        <v>407</v>
      </c>
      <c r="F28" s="22">
        <f t="shared" si="3"/>
        <v>1</v>
      </c>
      <c r="G28" s="37">
        <f t="shared" si="1"/>
        <v>100.24630541871922</v>
      </c>
      <c r="H28" s="94">
        <f t="shared" si="2"/>
        <v>25.015365703749232</v>
      </c>
    </row>
    <row r="29" spans="1:222" s="28" customFormat="1" ht="15" customHeight="1" x14ac:dyDescent="0.25">
      <c r="A29" s="62"/>
      <c r="B29" s="14" t="s">
        <v>18</v>
      </c>
      <c r="C29" s="23">
        <v>2429</v>
      </c>
      <c r="D29" s="23">
        <v>458</v>
      </c>
      <c r="E29" s="22">
        <v>672</v>
      </c>
      <c r="F29" s="22">
        <f t="shared" si="3"/>
        <v>214</v>
      </c>
      <c r="G29" s="37">
        <f t="shared" si="1"/>
        <v>146.72489082969435</v>
      </c>
      <c r="H29" s="94">
        <f t="shared" si="2"/>
        <v>27.665706051873201</v>
      </c>
    </row>
    <row r="30" spans="1:222" ht="15" customHeight="1" x14ac:dyDescent="0.25">
      <c r="A30" s="59">
        <v>17</v>
      </c>
      <c r="B30" s="1" t="s">
        <v>17</v>
      </c>
      <c r="C30" s="21">
        <v>1421</v>
      </c>
      <c r="D30" s="21">
        <v>355</v>
      </c>
      <c r="E30" s="20">
        <v>947</v>
      </c>
      <c r="F30" s="20">
        <f t="shared" si="3"/>
        <v>592</v>
      </c>
      <c r="G30" s="36">
        <f t="shared" si="1"/>
        <v>266.76056338028167</v>
      </c>
      <c r="H30" s="42">
        <f t="shared" si="2"/>
        <v>66.643209007741021</v>
      </c>
    </row>
    <row r="31" spans="1:222" ht="26.25" x14ac:dyDescent="0.25">
      <c r="A31" s="59">
        <v>18</v>
      </c>
      <c r="B31" s="1" t="s">
        <v>13</v>
      </c>
      <c r="C31" s="21">
        <v>42411</v>
      </c>
      <c r="D31" s="21">
        <v>6132</v>
      </c>
      <c r="E31" s="21">
        <v>7239</v>
      </c>
      <c r="F31" s="20">
        <f t="shared" si="3"/>
        <v>1107</v>
      </c>
      <c r="G31" s="36">
        <f t="shared" si="1"/>
        <v>118.05283757338552</v>
      </c>
      <c r="H31" s="42">
        <f t="shared" si="2"/>
        <v>17.068685010964138</v>
      </c>
    </row>
    <row r="32" spans="1:222" ht="65.45" customHeight="1" x14ac:dyDescent="0.25">
      <c r="A32" s="59">
        <v>19</v>
      </c>
      <c r="B32" s="1" t="s">
        <v>23</v>
      </c>
      <c r="C32" s="21">
        <v>20021</v>
      </c>
      <c r="D32" s="21">
        <v>9896</v>
      </c>
      <c r="E32" s="20">
        <v>13045</v>
      </c>
      <c r="F32" s="20">
        <f t="shared" si="3"/>
        <v>3149</v>
      </c>
      <c r="G32" s="36">
        <f t="shared" si="1"/>
        <v>131.82093775262734</v>
      </c>
      <c r="H32" s="42">
        <f t="shared" si="2"/>
        <v>65.156585585135602</v>
      </c>
    </row>
    <row r="33" spans="1:222" ht="26.25" customHeight="1" x14ac:dyDescent="0.25">
      <c r="A33" s="59">
        <v>20</v>
      </c>
      <c r="B33" s="1" t="s">
        <v>29</v>
      </c>
      <c r="C33" s="21">
        <v>79623</v>
      </c>
      <c r="D33" s="21">
        <v>44667</v>
      </c>
      <c r="E33" s="20">
        <v>24814</v>
      </c>
      <c r="F33" s="20">
        <f t="shared" si="3"/>
        <v>-19853</v>
      </c>
      <c r="G33" s="36">
        <f t="shared" si="1"/>
        <v>55.553316766292795</v>
      </c>
      <c r="H33" s="42">
        <f t="shared" si="2"/>
        <v>31.164362056189791</v>
      </c>
    </row>
    <row r="34" spans="1:222" ht="15.75" x14ac:dyDescent="0.25">
      <c r="A34" s="59">
        <v>21</v>
      </c>
      <c r="B34" s="1" t="s">
        <v>2</v>
      </c>
      <c r="C34" s="21">
        <v>11939</v>
      </c>
      <c r="D34" s="21">
        <v>0</v>
      </c>
      <c r="E34" s="20">
        <v>572</v>
      </c>
      <c r="F34" s="20">
        <f t="shared" si="3"/>
        <v>572</v>
      </c>
      <c r="G34" s="36" t="s">
        <v>35</v>
      </c>
      <c r="H34" s="42">
        <f t="shared" si="2"/>
        <v>4.7910210235363095</v>
      </c>
    </row>
    <row r="35" spans="1:222" ht="15" customHeight="1" x14ac:dyDescent="0.25">
      <c r="A35" s="59">
        <v>22</v>
      </c>
      <c r="B35" s="1" t="s">
        <v>36</v>
      </c>
      <c r="C35" s="21">
        <v>23316</v>
      </c>
      <c r="D35" s="21">
        <v>5472</v>
      </c>
      <c r="E35" s="20">
        <v>6342</v>
      </c>
      <c r="F35" s="20">
        <f t="shared" si="3"/>
        <v>870</v>
      </c>
      <c r="G35" s="36">
        <f t="shared" si="1"/>
        <v>115.89912280701755</v>
      </c>
      <c r="H35" s="42">
        <f t="shared" si="2"/>
        <v>27.200205867215644</v>
      </c>
    </row>
    <row r="36" spans="1:222" ht="15" customHeight="1" x14ac:dyDescent="0.25">
      <c r="A36" s="59">
        <v>23</v>
      </c>
      <c r="B36" s="1" t="s">
        <v>3</v>
      </c>
      <c r="C36" s="21">
        <v>6294</v>
      </c>
      <c r="D36" s="21">
        <v>32</v>
      </c>
      <c r="E36" s="20">
        <v>626</v>
      </c>
      <c r="F36" s="20">
        <f t="shared" si="3"/>
        <v>594</v>
      </c>
      <c r="G36" s="36" t="s">
        <v>35</v>
      </c>
      <c r="H36" s="42">
        <f t="shared" si="2"/>
        <v>9.9459802986971706</v>
      </c>
    </row>
    <row r="37" spans="1:222" s="3" customFormat="1" ht="15.75" x14ac:dyDescent="0.25">
      <c r="A37" s="71" t="s">
        <v>30</v>
      </c>
      <c r="B37" s="72"/>
      <c r="C37" s="29">
        <f>C5+C21</f>
        <v>6011750</v>
      </c>
      <c r="D37" s="29">
        <f>D5+D21</f>
        <v>1130655</v>
      </c>
      <c r="E37" s="29">
        <f>E5+E21</f>
        <v>961570</v>
      </c>
      <c r="F37" s="24">
        <f t="shared" si="3"/>
        <v>-169085</v>
      </c>
      <c r="G37" s="33">
        <f t="shared" si="1"/>
        <v>85.04539404150691</v>
      </c>
      <c r="H37" s="41">
        <f t="shared" si="2"/>
        <v>15.99484343161309</v>
      </c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</row>
    <row r="38" spans="1:222" s="9" customFormat="1" ht="15.75" x14ac:dyDescent="0.25">
      <c r="A38" s="62">
        <v>24</v>
      </c>
      <c r="B38" s="10" t="s">
        <v>4</v>
      </c>
      <c r="C38" s="29">
        <f>C39+C41+C42</f>
        <v>11421217</v>
      </c>
      <c r="D38" s="29">
        <f>D39+D41+D42</f>
        <v>2337599</v>
      </c>
      <c r="E38" s="29">
        <f>E39+E41+E40+E42</f>
        <v>2438490</v>
      </c>
      <c r="F38" s="24">
        <f t="shared" si="3"/>
        <v>100891</v>
      </c>
      <c r="G38" s="33">
        <f t="shared" si="1"/>
        <v>104.31600971766331</v>
      </c>
      <c r="H38" s="41">
        <f t="shared" si="2"/>
        <v>21.35052683089727</v>
      </c>
    </row>
    <row r="39" spans="1:222" ht="24.75" customHeight="1" x14ac:dyDescent="0.25">
      <c r="A39" s="62"/>
      <c r="B39" s="1" t="s">
        <v>31</v>
      </c>
      <c r="C39" s="21">
        <v>11490872</v>
      </c>
      <c r="D39" s="21">
        <v>2407254</v>
      </c>
      <c r="E39" s="21">
        <v>2507692</v>
      </c>
      <c r="F39" s="20">
        <f t="shared" si="3"/>
        <v>100438</v>
      </c>
      <c r="G39" s="34">
        <f t="shared" si="1"/>
        <v>104.17230587216804</v>
      </c>
      <c r="H39" s="42">
        <f t="shared" si="2"/>
        <v>21.823339429766513</v>
      </c>
    </row>
    <row r="40" spans="1:222" ht="24.75" customHeight="1" x14ac:dyDescent="0.25">
      <c r="A40" s="62"/>
      <c r="B40" s="1" t="s">
        <v>77</v>
      </c>
      <c r="C40" s="21">
        <v>0</v>
      </c>
      <c r="D40" s="21">
        <v>0</v>
      </c>
      <c r="E40" s="21">
        <v>43</v>
      </c>
      <c r="F40" s="20">
        <f t="shared" si="3"/>
        <v>43</v>
      </c>
      <c r="G40" s="36" t="s">
        <v>35</v>
      </c>
      <c r="H40" s="43" t="s">
        <v>35</v>
      </c>
    </row>
    <row r="41" spans="1:222" ht="38.450000000000003" customHeight="1" x14ac:dyDescent="0.25">
      <c r="A41" s="62"/>
      <c r="B41" s="4" t="s">
        <v>21</v>
      </c>
      <c r="C41" s="21">
        <v>2166</v>
      </c>
      <c r="D41" s="21">
        <v>2166</v>
      </c>
      <c r="E41" s="20">
        <v>3426</v>
      </c>
      <c r="F41" s="20">
        <f t="shared" si="3"/>
        <v>1260</v>
      </c>
      <c r="G41" s="34">
        <f>E41/D41*100</f>
        <v>158.17174515235456</v>
      </c>
      <c r="H41" s="42">
        <f t="shared" si="2"/>
        <v>158.17174515235456</v>
      </c>
    </row>
    <row r="42" spans="1:222" ht="27" customHeight="1" x14ac:dyDescent="0.25">
      <c r="A42" s="68"/>
      <c r="B42" s="1" t="s">
        <v>9</v>
      </c>
      <c r="C42" s="21">
        <v>-71821</v>
      </c>
      <c r="D42" s="21">
        <v>-71821</v>
      </c>
      <c r="E42" s="20">
        <v>-72671</v>
      </c>
      <c r="F42" s="20">
        <f t="shared" si="3"/>
        <v>-850</v>
      </c>
      <c r="G42" s="34">
        <f t="shared" si="1"/>
        <v>101.1834978627421</v>
      </c>
      <c r="H42" s="42">
        <f t="shared" si="2"/>
        <v>101.1834978627421</v>
      </c>
    </row>
    <row r="43" spans="1:222" s="9" customFormat="1" ht="16.5" thickBot="1" x14ac:dyDescent="0.3">
      <c r="A43" s="69" t="s">
        <v>32</v>
      </c>
      <c r="B43" s="70"/>
      <c r="C43" s="96">
        <f>C37+C38</f>
        <v>17432967</v>
      </c>
      <c r="D43" s="96">
        <f>D37+D38</f>
        <v>3468254</v>
      </c>
      <c r="E43" s="25">
        <f>E37+E38</f>
        <v>3400060</v>
      </c>
      <c r="F43" s="25">
        <f t="shared" si="3"/>
        <v>-68194</v>
      </c>
      <c r="G43" s="44">
        <f t="shared" si="1"/>
        <v>98.033765693054775</v>
      </c>
      <c r="H43" s="45">
        <f t="shared" si="2"/>
        <v>19.503622074199992</v>
      </c>
    </row>
    <row r="44" spans="1:222" s="9" customFormat="1" ht="16.5" thickBot="1" x14ac:dyDescent="0.3">
      <c r="A44" s="46"/>
      <c r="B44" s="46"/>
      <c r="C44" s="47"/>
      <c r="D44" s="47"/>
      <c r="E44" s="47"/>
      <c r="F44" s="47"/>
      <c r="G44" s="48"/>
      <c r="H44" s="48"/>
    </row>
    <row r="45" spans="1:222" s="9" customFormat="1" ht="13.5" thickBot="1" x14ac:dyDescent="0.25">
      <c r="A45" s="73" t="s">
        <v>46</v>
      </c>
      <c r="B45" s="74"/>
      <c r="C45" s="74"/>
      <c r="D45" s="74"/>
      <c r="E45" s="74"/>
      <c r="F45" s="74"/>
      <c r="G45" s="74"/>
      <c r="H45" s="75"/>
    </row>
    <row r="46" spans="1:222" s="9" customFormat="1" ht="64.5" thickBot="1" x14ac:dyDescent="0.25">
      <c r="A46" s="49" t="s">
        <v>47</v>
      </c>
      <c r="B46" s="15" t="s">
        <v>48</v>
      </c>
      <c r="C46" s="15" t="s">
        <v>71</v>
      </c>
      <c r="D46" s="15" t="s">
        <v>72</v>
      </c>
      <c r="E46" s="87" t="s">
        <v>73</v>
      </c>
      <c r="F46" s="39" t="s">
        <v>12</v>
      </c>
      <c r="G46" s="39" t="s">
        <v>74</v>
      </c>
      <c r="H46" s="18" t="s">
        <v>75</v>
      </c>
    </row>
    <row r="47" spans="1:222" s="9" customFormat="1" x14ac:dyDescent="0.2">
      <c r="A47" s="50" t="s">
        <v>49</v>
      </c>
      <c r="B47" s="51" t="s">
        <v>50</v>
      </c>
      <c r="C47" s="52">
        <f>ROUND(J47,0)</f>
        <v>1217266</v>
      </c>
      <c r="D47" s="52">
        <f>ROUND(K47/1000,0)-22206-1659</f>
        <v>315690</v>
      </c>
      <c r="E47" s="52">
        <f>ROUND(L47,0)</f>
        <v>315690</v>
      </c>
      <c r="F47" s="88">
        <f>D47-E47</f>
        <v>0</v>
      </c>
      <c r="G47" s="89">
        <f>E47*100/D47</f>
        <v>100</v>
      </c>
      <c r="H47" s="90">
        <f>E47*100/C47</f>
        <v>25.934347956814698</v>
      </c>
      <c r="J47" s="81">
        <v>1217265.6066300001</v>
      </c>
      <c r="K47" s="86">
        <v>339554871.38999999</v>
      </c>
      <c r="L47" s="82">
        <v>315690.13707</v>
      </c>
    </row>
    <row r="48" spans="1:222" s="9" customFormat="1" x14ac:dyDescent="0.2">
      <c r="A48" s="50" t="s">
        <v>51</v>
      </c>
      <c r="B48" s="51" t="s">
        <v>52</v>
      </c>
      <c r="C48" s="52">
        <f t="shared" ref="C48:C56" si="4">ROUND(J48,0)</f>
        <v>127870</v>
      </c>
      <c r="D48" s="52">
        <f t="shared" ref="D48:D56" si="5">ROUND(K48/1000,0)</f>
        <v>23897</v>
      </c>
      <c r="E48" s="52">
        <f t="shared" ref="E48:E56" si="6">ROUND(L48,0)</f>
        <v>23897</v>
      </c>
      <c r="F48" s="88">
        <f t="shared" ref="F48:F56" si="7">D48-E48</f>
        <v>0</v>
      </c>
      <c r="G48" s="89">
        <f t="shared" ref="G48:G56" si="8">E48*100/D48</f>
        <v>100</v>
      </c>
      <c r="H48" s="90">
        <f t="shared" ref="H48:H56" si="9">E48*100/C48</f>
        <v>18.688511769766169</v>
      </c>
      <c r="J48" s="81">
        <v>127870.35223999999</v>
      </c>
      <c r="K48" s="85">
        <v>23897164.359999999</v>
      </c>
      <c r="L48" s="82">
        <v>23897.164359999999</v>
      </c>
    </row>
    <row r="49" spans="1:12" s="9" customFormat="1" x14ac:dyDescent="0.2">
      <c r="A49" s="50" t="s">
        <v>53</v>
      </c>
      <c r="B49" s="51" t="s">
        <v>54</v>
      </c>
      <c r="C49" s="52">
        <f t="shared" si="4"/>
        <v>2051891</v>
      </c>
      <c r="D49" s="52">
        <f>ROUND(K49/1000,0)-10446</f>
        <v>161563</v>
      </c>
      <c r="E49" s="52">
        <f t="shared" si="6"/>
        <v>161563</v>
      </c>
      <c r="F49" s="88">
        <f t="shared" si="7"/>
        <v>0</v>
      </c>
      <c r="G49" s="89">
        <f t="shared" si="8"/>
        <v>100</v>
      </c>
      <c r="H49" s="90">
        <f t="shared" si="9"/>
        <v>7.8738587965929963</v>
      </c>
      <c r="J49" s="81">
        <v>2051890.60094</v>
      </c>
      <c r="K49" s="85">
        <v>172009492.69999999</v>
      </c>
      <c r="L49" s="82">
        <v>161563.25266</v>
      </c>
    </row>
    <row r="50" spans="1:12" s="9" customFormat="1" x14ac:dyDescent="0.2">
      <c r="A50" s="50" t="s">
        <v>55</v>
      </c>
      <c r="B50" s="51" t="s">
        <v>56</v>
      </c>
      <c r="C50" s="52">
        <f t="shared" si="4"/>
        <v>916698</v>
      </c>
      <c r="D50" s="52">
        <f>ROUND(K50/1000,0)-2931-86</f>
        <v>111637</v>
      </c>
      <c r="E50" s="52">
        <f t="shared" si="6"/>
        <v>111637</v>
      </c>
      <c r="F50" s="88">
        <f t="shared" si="7"/>
        <v>0</v>
      </c>
      <c r="G50" s="89">
        <f t="shared" si="8"/>
        <v>100</v>
      </c>
      <c r="H50" s="90">
        <f t="shared" si="9"/>
        <v>12.178165546341326</v>
      </c>
      <c r="J50" s="81">
        <v>916697.53460999997</v>
      </c>
      <c r="K50" s="85">
        <v>114654167.22</v>
      </c>
      <c r="L50" s="82">
        <v>111637.00345</v>
      </c>
    </row>
    <row r="51" spans="1:12" s="9" customFormat="1" x14ac:dyDescent="0.2">
      <c r="A51" s="50" t="s">
        <v>57</v>
      </c>
      <c r="B51" s="51" t="s">
        <v>58</v>
      </c>
      <c r="C51" s="52">
        <f t="shared" si="4"/>
        <v>9897909</v>
      </c>
      <c r="D51" s="52">
        <f>ROUND(K51/1000,0)-18078-6043</f>
        <v>2156550</v>
      </c>
      <c r="E51" s="52">
        <f t="shared" si="6"/>
        <v>2156550</v>
      </c>
      <c r="F51" s="88">
        <f t="shared" si="7"/>
        <v>0</v>
      </c>
      <c r="G51" s="89">
        <f t="shared" si="8"/>
        <v>100</v>
      </c>
      <c r="H51" s="90">
        <f t="shared" si="9"/>
        <v>21.787935209345733</v>
      </c>
      <c r="J51" s="81">
        <f>9928835-30926</f>
        <v>9897909</v>
      </c>
      <c r="K51" s="85">
        <v>2180671022.6599998</v>
      </c>
      <c r="L51" s="82">
        <v>2156549.9622</v>
      </c>
    </row>
    <row r="52" spans="1:12" s="9" customFormat="1" x14ac:dyDescent="0.2">
      <c r="A52" s="50" t="s">
        <v>59</v>
      </c>
      <c r="B52" s="51" t="s">
        <v>60</v>
      </c>
      <c r="C52" s="52">
        <f t="shared" si="4"/>
        <v>466154</v>
      </c>
      <c r="D52" s="52">
        <f>ROUND(K52/1000,0)-472</f>
        <v>83139</v>
      </c>
      <c r="E52" s="52">
        <f t="shared" si="6"/>
        <v>83139</v>
      </c>
      <c r="F52" s="88">
        <f t="shared" si="7"/>
        <v>0</v>
      </c>
      <c r="G52" s="89">
        <f t="shared" si="8"/>
        <v>100</v>
      </c>
      <c r="H52" s="90">
        <f t="shared" si="9"/>
        <v>17.835093123731642</v>
      </c>
      <c r="J52" s="81">
        <v>466153.8849</v>
      </c>
      <c r="K52" s="85">
        <v>83610961.650000006</v>
      </c>
      <c r="L52" s="82">
        <v>83138.911650000009</v>
      </c>
    </row>
    <row r="53" spans="1:12" s="9" customFormat="1" x14ac:dyDescent="0.2">
      <c r="A53" s="50" t="s">
        <v>61</v>
      </c>
      <c r="B53" s="51" t="s">
        <v>62</v>
      </c>
      <c r="C53" s="52">
        <f>ROUND(J53,0)-26</f>
        <v>3102214</v>
      </c>
      <c r="D53" s="52">
        <f>ROUND(K53/1000,0)-476-2859</f>
        <v>1000012</v>
      </c>
      <c r="E53" s="52">
        <f t="shared" si="6"/>
        <v>1000012</v>
      </c>
      <c r="F53" s="88">
        <f t="shared" si="7"/>
        <v>0</v>
      </c>
      <c r="G53" s="89">
        <f t="shared" si="8"/>
        <v>100</v>
      </c>
      <c r="H53" s="90">
        <f t="shared" si="9"/>
        <v>32.235429277283899</v>
      </c>
      <c r="J53" s="81">
        <v>3102240.3465200001</v>
      </c>
      <c r="K53" s="85">
        <v>1003347166.3099999</v>
      </c>
      <c r="L53" s="82">
        <v>1000012.0065499999</v>
      </c>
    </row>
    <row r="54" spans="1:12" s="9" customFormat="1" x14ac:dyDescent="0.2">
      <c r="A54" s="50" t="s">
        <v>63</v>
      </c>
      <c r="B54" s="1" t="s">
        <v>64</v>
      </c>
      <c r="C54" s="52">
        <f t="shared" si="4"/>
        <v>279215</v>
      </c>
      <c r="D54" s="52">
        <f t="shared" si="5"/>
        <v>47461</v>
      </c>
      <c r="E54" s="52">
        <f t="shared" si="6"/>
        <v>47461</v>
      </c>
      <c r="F54" s="88">
        <f t="shared" si="7"/>
        <v>0</v>
      </c>
      <c r="G54" s="89">
        <f t="shared" si="8"/>
        <v>100</v>
      </c>
      <c r="H54" s="90">
        <f t="shared" si="9"/>
        <v>16.998012284440307</v>
      </c>
      <c r="J54" s="81">
        <v>279215.03866000002</v>
      </c>
      <c r="K54" s="85">
        <v>47460630.520000003</v>
      </c>
      <c r="L54" s="82">
        <v>47460.630520000006</v>
      </c>
    </row>
    <row r="55" spans="1:12" s="9" customFormat="1" x14ac:dyDescent="0.2">
      <c r="A55" s="50" t="s">
        <v>65</v>
      </c>
      <c r="B55" s="1" t="s">
        <v>66</v>
      </c>
      <c r="C55" s="52">
        <f t="shared" si="4"/>
        <v>23198</v>
      </c>
      <c r="D55" s="52">
        <f>ROUND(K55/1000,0)-535</f>
        <v>5522</v>
      </c>
      <c r="E55" s="52">
        <f t="shared" si="6"/>
        <v>5522</v>
      </c>
      <c r="F55" s="88">
        <f t="shared" si="7"/>
        <v>0</v>
      </c>
      <c r="G55" s="89">
        <f t="shared" si="8"/>
        <v>100</v>
      </c>
      <c r="H55" s="90">
        <f t="shared" si="9"/>
        <v>23.803776187602381</v>
      </c>
      <c r="J55" s="81">
        <v>23198</v>
      </c>
      <c r="K55" s="85">
        <v>6056825</v>
      </c>
      <c r="L55" s="82">
        <v>5521.75</v>
      </c>
    </row>
    <row r="56" spans="1:12" s="9" customFormat="1" ht="13.5" thickBot="1" x14ac:dyDescent="0.25">
      <c r="A56" s="50" t="s">
        <v>67</v>
      </c>
      <c r="B56" s="1" t="s">
        <v>68</v>
      </c>
      <c r="C56" s="52">
        <f t="shared" si="4"/>
        <v>116150</v>
      </c>
      <c r="D56" s="52">
        <f>ROUND(K56/1000,0)-2810</f>
        <v>30986</v>
      </c>
      <c r="E56" s="52">
        <f t="shared" si="6"/>
        <v>30986</v>
      </c>
      <c r="F56" s="88">
        <f t="shared" si="7"/>
        <v>0</v>
      </c>
      <c r="G56" s="89">
        <f t="shared" si="8"/>
        <v>100</v>
      </c>
      <c r="H56" s="90">
        <f t="shared" si="9"/>
        <v>26.677572105036592</v>
      </c>
      <c r="J56" s="81">
        <v>116150.01376</v>
      </c>
      <c r="K56" s="84">
        <v>33796449.969999999</v>
      </c>
      <c r="L56" s="82">
        <v>30986.018390000001</v>
      </c>
    </row>
    <row r="57" spans="1:12" s="9" customFormat="1" ht="13.5" thickBot="1" x14ac:dyDescent="0.25">
      <c r="A57" s="53"/>
      <c r="B57" s="10" t="s">
        <v>69</v>
      </c>
      <c r="C57" s="91">
        <f>C47+C48+C49+C50+C51+C52+C53+C54+C55+C56</f>
        <v>18198565</v>
      </c>
      <c r="D57" s="91">
        <f t="shared" ref="D57:E57" si="10">D47+D48+D49+D50+D51+D52+D53+D54+D55+D56</f>
        <v>3936457</v>
      </c>
      <c r="E57" s="91">
        <f t="shared" si="10"/>
        <v>3936457</v>
      </c>
      <c r="F57" s="91">
        <f>SUM(F47:F56)</f>
        <v>0</v>
      </c>
      <c r="G57" s="92">
        <f t="shared" ref="G57" si="11">ROUND(E57/D57*100,1)</f>
        <v>100</v>
      </c>
      <c r="H57" s="93">
        <f t="shared" ref="H57" si="12">ROUND(E57/C57*100,1)</f>
        <v>21.6</v>
      </c>
      <c r="J57" s="58">
        <f>SUM(J47:J56)</f>
        <v>18198590.378260002</v>
      </c>
      <c r="K57" s="83">
        <v>4005058751.7800002</v>
      </c>
      <c r="L57" s="58">
        <f t="shared" ref="L57" si="13">SUM(L47:L56)</f>
        <v>3936456.8368500001</v>
      </c>
    </row>
    <row r="58" spans="1:12" s="9" customFormat="1" ht="13.5" thickBot="1" x14ac:dyDescent="0.25">
      <c r="A58" s="54"/>
      <c r="B58" s="55" t="s">
        <v>70</v>
      </c>
      <c r="C58" s="56">
        <f>C43-C57</f>
        <v>-765598</v>
      </c>
      <c r="D58" s="56"/>
      <c r="E58" s="56">
        <f>E43-E57</f>
        <v>-536397</v>
      </c>
      <c r="F58" s="56"/>
      <c r="G58" s="56"/>
      <c r="H58" s="57"/>
    </row>
    <row r="59" spans="1:12" ht="75.75" customHeight="1" x14ac:dyDescent="0.2">
      <c r="A59" s="67"/>
      <c r="B59" s="61"/>
      <c r="C59" s="31"/>
      <c r="K59" s="8">
        <v>765598.24</v>
      </c>
    </row>
    <row r="60" spans="1:12" ht="48.6" customHeight="1" x14ac:dyDescent="0.25">
      <c r="A60" s="77" t="s">
        <v>38</v>
      </c>
      <c r="B60" s="78"/>
      <c r="C60" s="32"/>
      <c r="D60" s="26"/>
      <c r="E60" s="26"/>
      <c r="F60" s="79" t="s">
        <v>39</v>
      </c>
      <c r="G60" s="79"/>
      <c r="H60" s="80"/>
      <c r="K60" s="98">
        <f>K59+C58</f>
        <v>0.23999999999068677</v>
      </c>
    </row>
    <row r="61" spans="1:12" x14ac:dyDescent="0.2">
      <c r="A61" s="67"/>
      <c r="B61" s="61"/>
      <c r="C61" s="31"/>
    </row>
    <row r="62" spans="1:12" x14ac:dyDescent="0.2">
      <c r="A62" s="67"/>
      <c r="B62" s="61"/>
      <c r="C62" s="31"/>
      <c r="K62" s="8">
        <f>K60*1000</f>
        <v>239.99999999068677</v>
      </c>
    </row>
    <row r="63" spans="1:12" x14ac:dyDescent="0.2">
      <c r="A63" s="67"/>
      <c r="B63" s="61"/>
      <c r="C63" s="31"/>
      <c r="E63" s="76"/>
      <c r="F63" s="76"/>
      <c r="G63" s="19"/>
    </row>
  </sheetData>
  <mergeCells count="17">
    <mergeCell ref="A43:B43"/>
    <mergeCell ref="A63:B63"/>
    <mergeCell ref="E63:F63"/>
    <mergeCell ref="A59:B59"/>
    <mergeCell ref="A60:B60"/>
    <mergeCell ref="F60:H60"/>
    <mergeCell ref="A62:B62"/>
    <mergeCell ref="F1:H1"/>
    <mergeCell ref="A16:A19"/>
    <mergeCell ref="G3:H3"/>
    <mergeCell ref="A2:H2"/>
    <mergeCell ref="A61:B61"/>
    <mergeCell ref="A13:A15"/>
    <mergeCell ref="A45:H45"/>
    <mergeCell ref="A27:A29"/>
    <mergeCell ref="A37:B37"/>
    <mergeCell ref="A38:A42"/>
  </mergeCells>
  <pageMargins left="0.59055118110236227" right="0" top="0.78740157480314965" bottom="0" header="0.59055118110236227" footer="0.19685039370078741"/>
  <pageSetup paperSize="9" scale="71" orientation="portrait" r:id="rId1"/>
  <headerFooter differentFirst="1">
    <oddHeader>&amp;C&amp;P</oddHeader>
  </headerFooter>
  <rowBreaks count="1" manualBreakCount="1">
    <brk id="4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январь-март</vt:lpstr>
      <vt:lpstr>'январь-март'!Область_печати</vt:lpstr>
    </vt:vector>
  </TitlesOfParts>
  <Company>I'm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NG.Shavkuta</cp:lastModifiedBy>
  <cp:lastPrinted>2023-04-03T14:37:40Z</cp:lastPrinted>
  <dcterms:created xsi:type="dcterms:W3CDTF">2002-11-26T08:28:37Z</dcterms:created>
  <dcterms:modified xsi:type="dcterms:W3CDTF">2023-04-03T14:39:51Z</dcterms:modified>
</cp:coreProperties>
</file>